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05" windowWidth="27795" windowHeight="12600"/>
  </bookViews>
  <sheets>
    <sheet name="Sheet1" sheetId="1" r:id="rId1"/>
    <sheet name="Sheet2" sheetId="2" r:id="rId2"/>
    <sheet name="Sheet3" sheetId="3" r:id="rId3"/>
  </sheets>
  <calcPr calcId="144525"/>
</workbook>
</file>

<file path=xl/calcChain.xml><?xml version="1.0" encoding="utf-8"?>
<calcChain xmlns="http://schemas.openxmlformats.org/spreadsheetml/2006/main">
  <c r="C48" i="1" l="1"/>
  <c r="C37" i="1"/>
  <c r="C34" i="1"/>
  <c r="C33" i="1" s="1"/>
  <c r="C51" i="1" s="1"/>
  <c r="C23" i="1"/>
  <c r="C16" i="1"/>
  <c r="C12" i="1"/>
  <c r="C11" i="1"/>
  <c r="C10" i="1" s="1"/>
  <c r="C32" i="1" l="1"/>
  <c r="C52" i="1"/>
</calcChain>
</file>

<file path=xl/sharedStrings.xml><?xml version="1.0" encoding="utf-8"?>
<sst xmlns="http://schemas.openxmlformats.org/spreadsheetml/2006/main" count="93" uniqueCount="80">
  <si>
    <t>ĐẢNG BỘ TỈNH QUẢNG NGÃI</t>
  </si>
  <si>
    <r>
      <t xml:space="preserve"> </t>
    </r>
    <r>
      <rPr>
        <b/>
        <u/>
        <sz val="12"/>
        <color theme="1"/>
        <rFont val="Times New Roman"/>
        <family val="1"/>
      </rPr>
      <t>ĐẢNG CỘNG SẢN VIỆT NAM</t>
    </r>
  </si>
  <si>
    <t xml:space="preserve">KHUNG TIÊU CHÍ  ĐÁNH GIÁ, XẾP LOẠI </t>
  </si>
  <si>
    <t>tập thể lãnh đạo, quản lý Ban Xây dựng Đảng Đảng ủy</t>
  </si>
  <si>
    <t xml:space="preserve">(ban hành kèm theo Quy định số   -QĐ/ĐU ngày    tháng   năm 2025 của Ban Thường vụ Đảng ủy)     </t>
  </si>
  <si>
    <t>----</t>
  </si>
  <si>
    <t>Số TT</t>
  </si>
  <si>
    <t>TIÊU CHÍ ĐÁNH GIÁ</t>
  </si>
  <si>
    <t>KẾT QUẢ THỰC HIỆN</t>
  </si>
  <si>
    <t>Ghi chú</t>
  </si>
  <si>
    <t>Điểm tối đa</t>
  </si>
  <si>
    <t>Điểm thực hiện</t>
  </si>
  <si>
    <t>I</t>
  </si>
  <si>
    <t>NHÓM TIÊU CHÍ CHUNG (30 ĐIỂM)</t>
  </si>
  <si>
    <t xml:space="preserve"> Kết quả công tác xây dựng, chỉnh đốn Đảng; củng cố, xây dựng tổ chức đảng và hệ thống chính trị; nâng cao chất lượng đội ngũ cán bộ, đảng viên theo nghị quyết, kế hoạch, chỉ tiêu được giao</t>
  </si>
  <si>
    <t>1.1</t>
  </si>
  <si>
    <t>Công tác xây dựng, chỉnh đốn Đảng và hệ thống chính trị</t>
  </si>
  <si>
    <t>-</t>
  </si>
  <si>
    <t xml:space="preserve"> Lãnh đạo, chỉ đạo triển khai, tổ chức thực hiện các văn bản liên quan trong đó có Kết luận số 21-KL/TW của Ban Chấp hành Trung ương khóa XIII về đẩy mạnh xây dựng, chỉnh đốn Đảng và hệ thống chính trị; kiên quyết ngăn chặn, đẩy lùi, xử lý nghiêm cán bộ, đảng viên suy thoái về tư tưởng chính trị, đạo đức, lối sống, biểu hiện “tự diễn biến”, “tự chuyển hóa”.</t>
  </si>
  <si>
    <t xml:space="preserve"> Chỉ đạo thực hiện có hiệu quả cuộc vận động về đẩy mạnh việc học tập và làm theo tư tưởng, đạo đức, phong cách Hồ Chí Minh.                                                                                                         </t>
  </si>
  <si>
    <t xml:space="preserve"> Trách nhiệm nêu gương của cán bộ, đảng viên, nhất là người đứng đầu</t>
  </si>
  <si>
    <t>1.2</t>
  </si>
  <si>
    <t xml:space="preserve"> Củng cố, xây dựng tổ chức đảng, nâng cao chất lượng đội ngũ cán bộ, đảng viên</t>
  </si>
  <si>
    <t>Việc chỉ đạo triển khai các nội dung theo Kế hoạch thực Nghị quyết số 21-NQ/TW ngày 16/6/2022 của Ban Chấp hành Trung ương Đảng khóa XIII về tăng cường củng cố, xây dựng tổ chức cơ sở đảng và nâng cao chất lượng đội ngũ đảng viên trong giai đoạn mới. Trong đó đặc biệt lưu ý:</t>
  </si>
  <si>
    <t>+</t>
  </si>
  <si>
    <t xml:space="preserve"> Phối hợp với cấp ủy nâng cao chất lượng sinh hoạt chi bộ; quản lý giáo dục đảng viên của chi bộ</t>
  </si>
  <si>
    <t>Phối hợp chỉ đạo phong trào thi đua xây dựng “chi bộ bốn tốt, đảng bộ bốn tốt” theo Kế hoạch số 16-KH/ĐU ngày 17/ 9/2025 của Ban Thường vụ Đảng  ủy</t>
  </si>
  <si>
    <t>Quan tâm công tác phát triển đảng viên</t>
  </si>
  <si>
    <t xml:space="preserve"> Đội ngũ cán bộ, công chức, viên chức trong hệ thống chính trị đủ chuẩn theo vị trí việc làm về chuyên môn và lý luận chính trị</t>
  </si>
  <si>
    <t xml:space="preserve"> Việc chấp hành kỷ luật, kỷ cương trong Đảng </t>
  </si>
  <si>
    <t>Năng lực lãnh đạo của tập thể lãnh đạo Ban Ban Xây dựng Đảng Đảng ủy; công tác lãnh đạo cơ quan; các mối quan hệ công tác</t>
  </si>
  <si>
    <t>2.1</t>
  </si>
  <si>
    <t>Năng lực tham mưu cho Thường trực Đảng ủy, Ban Thường vụ Đảng ủy cụ thể hóa các chủ trương, nghị quyết, quy định của Trung ương về công  tác tổ chức xây dựng Đảng, công tác tuyên giáo, dân vận</t>
  </si>
  <si>
    <t>2.2</t>
  </si>
  <si>
    <t>Năng lực tham mưu, đề xuất cho Thường trực Đảng ủy, Ban Thường vụ Đảng ủy ban hành, chỉ đạo những nội dung mới thuộc lĩnh vực tổ chức xây dựng đảng, tuyên giáo, dân vận (đổi mới, sáng tạo, đột phá).</t>
  </si>
  <si>
    <t>2.3</t>
  </si>
  <si>
    <t>Thực hiện các quy chế phối hợp do Ban Thường vụ Đảngủy ban hành có liên quan đến trách nhiệm của Ban Xây Dựng Đảng Đảng ủy.</t>
  </si>
  <si>
    <t>2.4</t>
  </si>
  <si>
    <t>Kịp thời xem xét giải quyết đúng đắn các kiến nghị, đề nghị của cơ quan</t>
  </si>
  <si>
    <t>Hiệu quả công tác lãnh đạo, chỉ đạo kiểm tra, giám sát và kỷ luật; thực hiện các quy định về kiểm soát quyền lực; không để xảy ra tham nhũng, lãng phí, tiêu cực, suy thoái về tư tưởng chính trị, đạo đức, lối sống, "tự diễn biến", "tự chuyển hóa" trong nội bộ Ban Xây dựng Đảng Đảng  ủy</t>
  </si>
  <si>
    <t>Kết quả công tác thực hiện các nguyên tắc tổ chức và hoạt động của Đảng, nhất là nguyên tắc tập trung dân chủ, tự phê bình và phê bình; việc chấp hành quy chế làm việc, nội quy, chế độ công tác; phân công nhiệm vụ, tổ chức thực hiện hiệu quả</t>
  </si>
  <si>
    <t>Kết quả lãnh đạo, chỉ đạo, kiểm tra, giám sát việc thực hiện nhiệm vụ chính trị; xây dựng bộ máy tinh gọn, tinh giản biên chế, hoạt động hiệu năng, hiệu lực, hiệu quả; thực hiện cải cách hành chính, chuyển đổi số, đẩy mạnh ứng dụng khoa học, công nghệ, phương pháp quản lý gắn với xây dựng văn hóa công vụ trong hoạt động quản lý, điều hành tổ chức, cơ quan, đơn vị</t>
  </si>
  <si>
    <t>Tinh thần tự phê và phê bình, tự soi, tự sửa của tập thể; kết quả khắc phục những hạn chế, yếu kém, khuyết điểm đã được chỉ ra trong các kiểm điểm trước</t>
  </si>
  <si>
    <t>Điểm nhóm I</t>
  </si>
  <si>
    <t>II</t>
  </si>
  <si>
    <t>CÁC CHỈ TIÊU VỀ KẾT QUẢ THỰC HIỆN NHIỆM VỤ (70 ĐIỂM)</t>
  </si>
  <si>
    <t>1.</t>
  </si>
  <si>
    <t>Công tác lãnh đạo, chỉ đạo cụ thể hóa các chỉ thị, nghị quyết, chủ trương, đường lối của Đảng, chính sách, pháp luật của Nhà nước để xây dựng và tổ chức thực hiện các chương trình, kế hoạch công tác năm</t>
  </si>
  <si>
    <t>Công tác lãnh đạo, chỉ đạo xây dựng các chương trình, kế hoạch công tác hằng năm để thực hiện nhiệm vụ chính trị được giao</t>
  </si>
  <si>
    <t>Việc đôn đốc, tổ chức triển khai thực hiện các chương trình, kế hoạch công tác hằng năm</t>
  </si>
  <si>
    <r>
      <t xml:space="preserve">Kết quả thực hiện các mục tiêu, chỉ tiêu, nhiệm vụ được đề ra theo Nghị quyết Đại hội hoặc kết luận của Đảng ủy và các nhiệm vụ Ban Thường vụ Đảng ủy giao liên quan đến lĩnh vực tổ chức xây dựng đảng, Tuyên giáo, Dân vận </t>
    </r>
    <r>
      <rPr>
        <b/>
        <i/>
        <sz val="12"/>
        <color theme="1"/>
        <rFont val="Times New Roman"/>
        <family val="1"/>
      </rPr>
      <t xml:space="preserve">(lượng hóa bằng sản phẩm cụ thể) </t>
    </r>
  </si>
  <si>
    <t>Lãnh đạo việc nghiên cứu, tham mưu, đề xuất xây dựng quyết định, quy định, quy chế, kết luận của Đảng ủy, Ban Thường vụ Đảng ủy về:  Công tác tổ chức xây dựng Đảng về công tác cán bộ thuộc diện, Ban Thường vụ Đảng  uỷ quản lý; giải quyết các vấn đề về đảng tịch; giải quyết khiếu nại, tố cáo các vấn đề về chính trị của cán bộ thuộc diện Ban Thường vụ Đảng uỷ quản lý; chế độ, chính sách, khen thưởng và kỷ luật theo quy định của pháp luật đối với cán bộ, công chức, viên chức công tác tại các cơ quan đảng, Mặt trận Tổ quốc và các đoàn thể chính trị - xã hội; về chính sách bảo vệ, chăm sóc sức khoẻ cán bộ của xã theo phân cấp. Đề xuất xây dựng, cụ thể hóa, sơ kết, tổng kết, kiểm tra, giám sát các nghị quyết, quyết định, chỉ thị, quy định, quy chế, chương trình công tác tuyên giáo, dân vận và chủ trương, giải pháp về công tác tuyên giáo, dân vận của TĐảng ủy, Ban Thường vụ Đảng ủy.</t>
  </si>
  <si>
    <t>Lãnh đạo việc tham mưu xây dựng đề án về tổ chức bộ máy, cán bộ, công chức, viên chức, đảng viên, đảng viên, bảo vệ chính trị nội bộ đảng trình Ban Thường vụ Đảng uỷ, Thường trực Đảng uỷ.  Lãnh đạo tham mưu tổ chức triển khai thực hiện các nhiệm vụ về công tác tuyên giáo, dân vận: nghiên cứu, theo dõi, tổng hợp tình hình tư tưởng trong cán bộ, đảng viên và nhân dân, dư luận xã hội, những âm mưu, thủ đoạn chống phá của các thế lực thù địch trên lĩnh vực tư tưởng- văn hóa…;  công tác đối thoại giữa bí thư Đảng ủy với nhân dân; công tác dân vận của Mặt trận Tổ quốc, các tổ chức chính trị - xã hội; công tác dân vận chính quyền; công tác dân vận của lực lượng vũ trang; phong trào thi đua “Dân vận khéo”; công tác dân tộc; công tác tôn giáo;….</t>
  </si>
  <si>
    <t xml:space="preserve">Lãnh đạo việc tham mưu BTVĐU quản lý tổ chức bộ máy, biên chế của hệ thống chính trị ở xã. Thực hiện quản lý tổ chức bộ máy, biên chế, cán bộ, công chức, viên chức và người lao động ở các cơ quan đảng, Mặt trận Tổ quốc Việt Nam  và các đoàn thể chính trị - xã hội ở xã theo phân cấp, uỷ quyền. Lãnh đạo đánh giá hoạt động, nghiên cứu, đề xuất các đề án, quyết định, quy định, quy chế, kết luận của Đảng ủy, Ban Thường vụ Đảng ủy ban hành và tổ chức thực hiện. </t>
  </si>
  <si>
    <t>Lãnh đạo việc chủ trì hoặc phối hợp với các cơ quan liên quan triển khai, tổ chức thực hiện chế độ, chính sách đối với cán bộ thuộc diện Ban Thường vụ Đảng uỷ quản lý; cán bộ, công chức, viên chức và người lao động ở khối đảng, Mặt trận Tổ quốc Việt Nam, đoàn thể ở xã. Phối hợp với các cơ quan chức năng, các cơ sở y tế thực hiện việc bảo vệ, chăm sóc sức khoẻ đối với cán bộ diện Ban Thường vụ Đảng uỷ quản lý.</t>
  </si>
  <si>
    <t>2.5</t>
  </si>
  <si>
    <t>Lãnh đạo việc chủ trì, phối hợp với các cơ quan liên quan đề nghị nâng lương trước thời hạn, nâng lương thường xuyên  đối với cán bộ,  công chức, viên chức trong các cơ quan đảng, Mặt trận Tổ quốc và tổ chức chính trị - xã hội.</t>
  </si>
  <si>
    <t>2.6</t>
  </si>
  <si>
    <t>Lãnh đạo việc quản lý hồ sơ cán bộ diện Ban Thường vụ Đảng uỷ quản lý; hồ sơ cán bộ, công chức các cơ quan đảng, Mặt trận Tổ quốc Việt Nam và tổ chức chính trị - xã hội.</t>
  </si>
  <si>
    <t>2.7</t>
  </si>
  <si>
    <t>Lãnh đạo việc thực hiện thống kê về tổ chức bộ máy, biên chế, cán bộ, công chức, viên chức; công tác xây dựng Đảng, đảng viên.</t>
  </si>
  <si>
    <t>2.8</t>
  </si>
  <si>
    <t>Lãnh đạo việc nghiên cứu, ứng dụng công nghệ thông tin vào công tác tổ chức xây dựng Đảng, Tuyên giáo, dân vận tham gia ý kiến với chính quyền trong việc thể chế hóa các nghị quyết, quyết định, chỉ thị, quy định, quy chế, kết luận của Đảng về công tác dân vận, dân tộc, tôn giáo và phát huy quyền làm chủ của nhân dân. Lãnh đạo tham gia ý kiến đối với các đề án, dự án thuộc lĩnh vực kinh tế, chính trị, xã hội, quốc phòng, an ninh,…có liên quan đến công tác dân vận, dân tộc, tôn giáo; các đề án, dự án có liên quan đến quyền làm chủ của nhân dân và công tác dân vận của các cơ quan nhà nước.</t>
  </si>
  <si>
    <t>2.9</t>
  </si>
  <si>
    <t>Lãnh đạo việc thực hiện chế độ báo cáo định kỳ và đột xuất với Ban Thường vụ Đảng  uỷ, Ban Tổ chức, Ban Tuyên giáo và Dân vận Tỉnh ủy  theo quy định.</t>
  </si>
  <si>
    <t>2.10</t>
  </si>
  <si>
    <t>Lãnh đạo tham mưu việc sơ kết, tổng kết về công tác tổ chức xây dựng Đảng</t>
  </si>
  <si>
    <r>
      <t xml:space="preserve">Kết quả đánh giá, xếp loại chất lượng các tập thể, cá nhân có liên quan trực tiếp; các chỉ số đánh giá, xếp hạng đối với tổ chức, cơ quan, đơn vị </t>
    </r>
    <r>
      <rPr>
        <b/>
        <i/>
        <sz val="12"/>
        <color theme="1"/>
        <rFont val="Times New Roman"/>
        <family val="1"/>
      </rPr>
      <t>(nếu có)</t>
    </r>
  </si>
  <si>
    <t>3.1</t>
  </si>
  <si>
    <t>Kết quả đánh giá, xếp loại chất lượng cán bộ, công chức của Ban Xây dựng Đảng Đảng ủy.</t>
  </si>
  <si>
    <t>3.2</t>
  </si>
  <si>
    <t>Các chỉ số đánh giá, xếp hạng của xã có liên quan đến trách nhiệm của Ban Xây ựng Đảng Đảng  ủy (nếu có).</t>
  </si>
  <si>
    <t>Điểm nhóm II</t>
  </si>
  <si>
    <t>TỔNG ĐIỂM = Điểm nhóm I + Điểm nhóm II</t>
  </si>
  <si>
    <t>Nêu ngắn gọn mô hình đổi mới, sáng tạo, mô hình hay (nếu có). Trường hợp tập thể cơ quan, đơn vị tự chấm đạt từ 90 điểm trở lên thì phải hoàn thành 100% nhiệm vụ được giao, trong đó có ít nhất 30% số nhiệm vụ hoàn thành vượt mức: .......................................................................................................................................................................................................................….................................................................................................................................................................................................................................................................................................................................</t>
  </si>
  <si>
    <r>
      <t xml:space="preserve">Đề nghị xếp loại mức chất lượng: </t>
    </r>
    <r>
      <rPr>
        <sz val="12"/>
        <color theme="1"/>
        <rFont val="Times New Roman"/>
        <family val="1"/>
      </rPr>
      <t>………………..…………………………...............</t>
    </r>
  </si>
  <si>
    <r>
      <t xml:space="preserve"> (“</t>
    </r>
    <r>
      <rPr>
        <i/>
        <sz val="12"/>
        <color theme="1"/>
        <rFont val="Times New Roman"/>
        <family val="1"/>
      </rPr>
      <t>Hoàn thành xuất sắc nhiệm vụ”, “Hoàn thành tốt nhiệm vụ”, “Hoàn thành nhiệm vụ”, “Không hoàn thành nhiệm vụ</t>
    </r>
    <r>
      <rPr>
        <sz val="12"/>
        <color theme="1"/>
        <rFont val="Times New Roman"/>
        <family val="1"/>
      </rPr>
      <t>”).</t>
    </r>
  </si>
  <si>
    <t xml:space="preserve"> </t>
  </si>
  <si>
    <r>
      <t xml:space="preserve">                                                                  Cơ quan, đơn vị</t>
    </r>
    <r>
      <rPr>
        <b/>
        <i/>
        <sz val="12"/>
        <color theme="1"/>
        <rFont val="Times New Roman"/>
        <family val="1"/>
      </rPr>
      <t xml:space="preserve">  </t>
    </r>
  </si>
  <si>
    <t>ĐẢNG ỦY XÃ BÌNH CHƯƠNG</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</si>
</sst>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sz val="12"/>
      <color rgb="FF000000"/>
      <name val="Times New Roman"/>
      <family val="1"/>
    </font>
    <font>
      <b/>
      <u/>
      <sz val="12"/>
      <color theme="1"/>
      <name val="Calibri"/>
      <family val="2"/>
      <scheme val="minor"/>
    </font>
    <font>
      <b/>
      <u/>
      <sz val="12"/>
      <color theme="1"/>
      <name val="Times New Roman"/>
      <family val="1"/>
    </font>
    <font>
      <b/>
      <sz val="12"/>
      <color rgb="FF000000"/>
      <name val="Times New Roman"/>
      <family val="1"/>
    </font>
    <font>
      <sz val="12"/>
      <color theme="1"/>
      <name val="Calibri"/>
      <family val="2"/>
      <scheme val="minor"/>
    </font>
    <font>
      <i/>
      <sz val="12"/>
      <color rgb="FF000000"/>
      <name val="Times New Roman"/>
      <family val="1"/>
    </font>
    <font>
      <b/>
      <sz val="12"/>
      <color theme="1"/>
      <name val="Times New Roman"/>
      <family val="1"/>
    </font>
    <font>
      <sz val="12"/>
      <color theme="1"/>
      <name val="Times New Roman"/>
      <family val="1"/>
    </font>
    <font>
      <b/>
      <i/>
      <sz val="12"/>
      <color theme="1"/>
      <name val="Times New Roman"/>
      <family val="1"/>
    </font>
    <font>
      <i/>
      <sz val="12"/>
      <color theme="1"/>
      <name val="Times New Roman"/>
      <family val="1"/>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9">
    <xf numFmtId="0" fontId="0" fillId="0" borderId="0" xfId="0"/>
    <xf numFmtId="0" fontId="5" fillId="0" borderId="0" xfId="0" applyFont="1" applyProtection="1">
      <protection hidden="1"/>
    </xf>
    <xf numFmtId="0" fontId="4" fillId="0" borderId="0" xfId="0" applyFont="1" applyAlignment="1" applyProtection="1">
      <alignment horizontal="center" vertical="center"/>
      <protection hidden="1"/>
    </xf>
    <xf numFmtId="0" fontId="7" fillId="0" borderId="1" xfId="0" applyFont="1" applyBorder="1" applyAlignment="1" applyProtection="1">
      <alignment horizontal="center" vertical="center" wrapText="1"/>
      <protection hidden="1"/>
    </xf>
    <xf numFmtId="0" fontId="7" fillId="0" borderId="1" xfId="0" applyFont="1" applyBorder="1" applyAlignment="1" applyProtection="1">
      <alignment horizontal="left" vertical="center" wrapText="1"/>
      <protection hidden="1"/>
    </xf>
    <xf numFmtId="0" fontId="7" fillId="0" borderId="1" xfId="0" applyFont="1" applyBorder="1" applyAlignment="1" applyProtection="1">
      <alignment horizontal="justify" vertical="center" wrapText="1"/>
      <protection hidden="1"/>
    </xf>
    <xf numFmtId="0" fontId="8" fillId="0" borderId="1" xfId="0" applyFont="1" applyBorder="1" applyAlignment="1" applyProtection="1">
      <alignment horizontal="justify" vertical="center" wrapText="1"/>
      <protection hidden="1"/>
    </xf>
    <xf numFmtId="0" fontId="8" fillId="0" borderId="1" xfId="0" applyFont="1" applyBorder="1" applyAlignment="1" applyProtection="1">
      <alignment horizontal="center" vertical="center" wrapText="1"/>
      <protection hidden="1"/>
    </xf>
    <xf numFmtId="0" fontId="7" fillId="0" borderId="1" xfId="0" applyFont="1" applyBorder="1" applyAlignment="1" applyProtection="1">
      <alignment horizontal="center" vertical="center" wrapText="1"/>
      <protection locked="0"/>
    </xf>
    <xf numFmtId="0" fontId="8" fillId="0" borderId="1" xfId="0" quotePrefix="1" applyFont="1" applyBorder="1" applyAlignment="1" applyProtection="1">
      <alignment horizontal="center" vertical="center" wrapText="1"/>
      <protection hidden="1"/>
    </xf>
    <xf numFmtId="0" fontId="8" fillId="0" borderId="1" xfId="0" applyFont="1" applyBorder="1" applyAlignment="1" applyProtection="1">
      <alignment wrapText="1"/>
      <protection hidden="1"/>
    </xf>
    <xf numFmtId="0" fontId="8" fillId="0" borderId="1" xfId="0" applyFont="1" applyBorder="1" applyAlignment="1" applyProtection="1">
      <alignment vertical="center" wrapText="1"/>
      <protection hidden="1"/>
    </xf>
    <xf numFmtId="0" fontId="8" fillId="0" borderId="0" xfId="0" applyFont="1" applyAlignment="1" applyProtection="1">
      <alignment wrapText="1"/>
      <protection hidden="1"/>
    </xf>
    <xf numFmtId="0" fontId="7" fillId="0" borderId="1" xfId="0" applyFont="1" applyBorder="1" applyAlignment="1" applyProtection="1">
      <alignment wrapText="1"/>
      <protection hidden="1"/>
    </xf>
    <xf numFmtId="0" fontId="7" fillId="0" borderId="2" xfId="0" applyFont="1" applyBorder="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8" fillId="0" borderId="2" xfId="0" applyFont="1" applyBorder="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0" fontId="7" fillId="0" borderId="1" xfId="0" applyFont="1" applyBorder="1" applyAlignment="1" applyProtection="1">
      <alignment horizontal="center" vertical="center"/>
      <protection hidden="1"/>
    </xf>
    <xf numFmtId="0" fontId="7" fillId="0" borderId="1" xfId="0" applyFont="1" applyBorder="1" applyAlignment="1" applyProtection="1">
      <alignment horizontal="center"/>
      <protection hidden="1"/>
    </xf>
    <xf numFmtId="0" fontId="8" fillId="0" borderId="0" xfId="0" applyFont="1" applyAlignment="1" applyProtection="1">
      <alignment horizontal="center" vertical="center" wrapText="1"/>
      <protection hidden="1"/>
    </xf>
    <xf numFmtId="0" fontId="7" fillId="0" borderId="0" xfId="0" applyFont="1" applyAlignment="1" applyProtection="1">
      <alignment horizontal="center"/>
      <protection hidden="1"/>
    </xf>
    <xf numFmtId="0" fontId="7" fillId="0" borderId="0" xfId="0" applyFont="1" applyAlignment="1" applyProtection="1">
      <alignment vertical="center"/>
      <protection locked="0"/>
    </xf>
    <xf numFmtId="0" fontId="7"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8" fillId="0" borderId="0" xfId="0" applyFont="1" applyAlignment="1" applyProtection="1">
      <alignment horizontal="left" vertical="center" wrapText="1"/>
      <protection hidden="1"/>
    </xf>
    <xf numFmtId="0" fontId="7" fillId="0" borderId="0" xfId="0" applyFont="1" applyAlignment="1" applyProtection="1">
      <alignment horizontal="center" vertical="center"/>
      <protection hidden="1"/>
    </xf>
    <xf numFmtId="0" fontId="4" fillId="0" borderId="0" xfId="0" applyFont="1" applyAlignment="1" applyProtection="1">
      <alignment horizontal="center" vertical="center"/>
      <protection hidden="1"/>
    </xf>
    <xf numFmtId="0" fontId="7" fillId="0" borderId="1" xfId="0" applyFont="1" applyBorder="1" applyAlignment="1" applyProtection="1">
      <alignment horizontal="center" vertical="center" wrapText="1"/>
      <protection hidden="1"/>
    </xf>
    <xf numFmtId="0" fontId="7" fillId="0" borderId="2" xfId="0" applyFont="1" applyBorder="1" applyAlignment="1" applyProtection="1">
      <alignment horizontal="center" vertical="center" wrapText="1"/>
      <protection hidden="1"/>
    </xf>
    <xf numFmtId="0" fontId="7" fillId="0" borderId="3" xfId="0" applyFont="1" applyBorder="1" applyAlignment="1" applyProtection="1">
      <alignment horizontal="center" vertical="center" wrapText="1"/>
      <protection hidden="1"/>
    </xf>
    <xf numFmtId="0" fontId="7" fillId="0" borderId="4" xfId="0" applyFont="1" applyBorder="1" applyAlignment="1" applyProtection="1">
      <alignment horizontal="center" vertical="center" wrapText="1"/>
      <protection hidden="1"/>
    </xf>
    <xf numFmtId="0" fontId="7" fillId="0" borderId="5" xfId="0" applyFont="1" applyBorder="1" applyAlignment="1" applyProtection="1">
      <alignment horizontal="center" vertical="center" wrapText="1"/>
      <protection hidden="1"/>
    </xf>
    <xf numFmtId="0" fontId="8" fillId="0" borderId="0" xfId="0" applyFont="1" applyAlignment="1" applyProtection="1">
      <alignment horizontal="left" vertical="center" wrapText="1"/>
      <protection locked="0"/>
    </xf>
    <xf numFmtId="0" fontId="7" fillId="0" borderId="0" xfId="0" applyFont="1" applyAlignment="1" applyProtection="1">
      <alignment horizontal="left" vertical="center" wrapText="1"/>
      <protection locked="0"/>
    </xf>
    <xf numFmtId="0" fontId="1"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vertical="center" wrapText="1"/>
      <protection hidden="1"/>
    </xf>
    <xf numFmtId="0" fontId="6" fillId="0" borderId="0" xfId="0" applyFont="1" applyAlignment="1" applyProtection="1">
      <alignment horizontal="center" vertical="center"/>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7"/>
  <sheetViews>
    <sheetView tabSelected="1" workbookViewId="0">
      <selection activeCell="B31" sqref="B31"/>
    </sheetView>
  </sheetViews>
  <sheetFormatPr defaultRowHeight="15" x14ac:dyDescent="0.25"/>
  <cols>
    <col min="2" max="2" width="57.5703125" customWidth="1"/>
    <col min="3" max="3" width="16.28515625" customWidth="1"/>
    <col min="4" max="4" width="19.85546875" customWidth="1"/>
    <col min="5" max="5" width="11.28515625" customWidth="1"/>
  </cols>
  <sheetData>
    <row r="1" spans="1:5" ht="15.75" x14ac:dyDescent="0.25">
      <c r="A1" s="35" t="s">
        <v>0</v>
      </c>
      <c r="B1" s="35"/>
      <c r="C1" s="36" t="s">
        <v>1</v>
      </c>
      <c r="D1" s="36"/>
      <c r="E1" s="36"/>
    </row>
    <row r="2" spans="1:5" ht="15.75" x14ac:dyDescent="0.25">
      <c r="A2" s="37" t="s">
        <v>79</v>
      </c>
      <c r="B2" s="37"/>
      <c r="C2" s="1"/>
      <c r="D2" s="1"/>
      <c r="E2" s="1"/>
    </row>
    <row r="3" spans="1:5" ht="15.75" x14ac:dyDescent="0.25">
      <c r="A3" s="27" t="s">
        <v>2</v>
      </c>
      <c r="B3" s="27"/>
      <c r="C3" s="27"/>
      <c r="D3" s="27"/>
      <c r="E3" s="27"/>
    </row>
    <row r="4" spans="1:5" ht="15.75" x14ac:dyDescent="0.25">
      <c r="A4" s="27" t="s">
        <v>3</v>
      </c>
      <c r="B4" s="27"/>
      <c r="C4" s="27"/>
      <c r="D4" s="27"/>
      <c r="E4" s="27"/>
    </row>
    <row r="5" spans="1:5" ht="15.75" x14ac:dyDescent="0.25">
      <c r="A5" s="38" t="s">
        <v>4</v>
      </c>
      <c r="B5" s="38"/>
      <c r="C5" s="38"/>
      <c r="D5" s="38"/>
      <c r="E5" s="38"/>
    </row>
    <row r="6" spans="1:5" ht="15.75" x14ac:dyDescent="0.25">
      <c r="A6" s="27" t="s">
        <v>5</v>
      </c>
      <c r="B6" s="27"/>
      <c r="C6" s="27"/>
      <c r="D6" s="27"/>
      <c r="E6" s="27"/>
    </row>
    <row r="7" spans="1:5" ht="15.75" x14ac:dyDescent="0.25">
      <c r="A7" s="2"/>
      <c r="B7" s="1"/>
      <c r="C7" s="1"/>
      <c r="D7" s="1"/>
      <c r="E7" s="1"/>
    </row>
    <row r="8" spans="1:5" ht="15.75" x14ac:dyDescent="0.25">
      <c r="A8" s="28" t="s">
        <v>6</v>
      </c>
      <c r="B8" s="28" t="s">
        <v>7</v>
      </c>
      <c r="C8" s="29" t="s">
        <v>8</v>
      </c>
      <c r="D8" s="30"/>
      <c r="E8" s="31" t="s">
        <v>9</v>
      </c>
    </row>
    <row r="9" spans="1:5" ht="15.75" x14ac:dyDescent="0.25">
      <c r="A9" s="28"/>
      <c r="B9" s="28"/>
      <c r="C9" s="3" t="s">
        <v>10</v>
      </c>
      <c r="D9" s="3" t="s">
        <v>11</v>
      </c>
      <c r="E9" s="32"/>
    </row>
    <row r="10" spans="1:5" ht="41.25" customHeight="1" x14ac:dyDescent="0.25">
      <c r="A10" s="3" t="s">
        <v>12</v>
      </c>
      <c r="B10" s="4" t="s">
        <v>13</v>
      </c>
      <c r="C10" s="3">
        <f>C11+C23+C28+C29+C30+C31</f>
        <v>30</v>
      </c>
      <c r="D10" s="3"/>
      <c r="E10" s="3"/>
    </row>
    <row r="11" spans="1:5" ht="79.5" customHeight="1" x14ac:dyDescent="0.25">
      <c r="A11" s="3">
        <v>1</v>
      </c>
      <c r="B11" s="5" t="s">
        <v>14</v>
      </c>
      <c r="C11" s="3">
        <f>+C12+C16</f>
        <v>14</v>
      </c>
      <c r="D11" s="3"/>
      <c r="E11" s="3"/>
    </row>
    <row r="12" spans="1:5" ht="39" customHeight="1" x14ac:dyDescent="0.25">
      <c r="A12" s="3" t="s">
        <v>15</v>
      </c>
      <c r="B12" s="5" t="s">
        <v>16</v>
      </c>
      <c r="C12" s="3">
        <f>SUM(C13:C15)</f>
        <v>6</v>
      </c>
      <c r="D12" s="3"/>
      <c r="E12" s="3"/>
    </row>
    <row r="13" spans="1:5" ht="102.75" customHeight="1" x14ac:dyDescent="0.25">
      <c r="A13" s="3" t="s">
        <v>17</v>
      </c>
      <c r="B13" s="6" t="s">
        <v>18</v>
      </c>
      <c r="C13" s="7">
        <v>2</v>
      </c>
      <c r="D13" s="8"/>
      <c r="E13" s="8"/>
    </row>
    <row r="14" spans="1:5" ht="52.5" customHeight="1" x14ac:dyDescent="0.25">
      <c r="A14" s="3" t="s">
        <v>17</v>
      </c>
      <c r="B14" s="6" t="s">
        <v>19</v>
      </c>
      <c r="C14" s="7">
        <v>2</v>
      </c>
      <c r="D14" s="8"/>
      <c r="E14" s="8"/>
    </row>
    <row r="15" spans="1:5" ht="46.5" customHeight="1" x14ac:dyDescent="0.25">
      <c r="A15" s="3" t="s">
        <v>17</v>
      </c>
      <c r="B15" s="6" t="s">
        <v>20</v>
      </c>
      <c r="C15" s="7">
        <v>2</v>
      </c>
      <c r="D15" s="8"/>
      <c r="E15" s="8"/>
    </row>
    <row r="16" spans="1:5" ht="45" customHeight="1" x14ac:dyDescent="0.25">
      <c r="A16" s="3" t="s">
        <v>21</v>
      </c>
      <c r="B16" s="5" t="s">
        <v>22</v>
      </c>
      <c r="C16" s="3">
        <f>SUM(C18:C22)</f>
        <v>8</v>
      </c>
      <c r="D16" s="3"/>
      <c r="E16" s="3"/>
    </row>
    <row r="17" spans="1:5" ht="115.5" customHeight="1" x14ac:dyDescent="0.25">
      <c r="A17" s="3" t="s">
        <v>17</v>
      </c>
      <c r="B17" s="6" t="s">
        <v>23</v>
      </c>
      <c r="C17" s="7"/>
      <c r="D17" s="8"/>
      <c r="E17" s="8"/>
    </row>
    <row r="18" spans="1:5" ht="53.25" customHeight="1" x14ac:dyDescent="0.25">
      <c r="A18" s="3" t="s">
        <v>24</v>
      </c>
      <c r="B18" s="6" t="s">
        <v>25</v>
      </c>
      <c r="C18" s="7">
        <v>2</v>
      </c>
      <c r="D18" s="8"/>
      <c r="E18" s="8"/>
    </row>
    <row r="19" spans="1:5" ht="74.25" customHeight="1" x14ac:dyDescent="0.25">
      <c r="A19" s="3" t="s">
        <v>24</v>
      </c>
      <c r="B19" s="6" t="s">
        <v>26</v>
      </c>
      <c r="C19" s="7">
        <v>2</v>
      </c>
      <c r="D19" s="8"/>
      <c r="E19" s="8"/>
    </row>
    <row r="20" spans="1:5" ht="39" customHeight="1" x14ac:dyDescent="0.25">
      <c r="A20" s="3" t="s">
        <v>24</v>
      </c>
      <c r="B20" s="6" t="s">
        <v>27</v>
      </c>
      <c r="C20" s="7">
        <v>2</v>
      </c>
      <c r="D20" s="8"/>
      <c r="E20" s="8"/>
    </row>
    <row r="21" spans="1:5" ht="63.75" customHeight="1" x14ac:dyDescent="0.25">
      <c r="A21" s="3" t="s">
        <v>17</v>
      </c>
      <c r="B21" s="6" t="s">
        <v>28</v>
      </c>
      <c r="C21" s="7">
        <v>1</v>
      </c>
      <c r="D21" s="8"/>
      <c r="E21" s="8"/>
    </row>
    <row r="22" spans="1:5" ht="36.75" customHeight="1" x14ac:dyDescent="0.25">
      <c r="A22" s="3" t="s">
        <v>17</v>
      </c>
      <c r="B22" s="6" t="s">
        <v>29</v>
      </c>
      <c r="C22" s="7">
        <v>1</v>
      </c>
      <c r="D22" s="8"/>
      <c r="E22" s="8"/>
    </row>
    <row r="23" spans="1:5" ht="62.25" customHeight="1" x14ac:dyDescent="0.25">
      <c r="A23" s="3">
        <v>2</v>
      </c>
      <c r="B23" s="5" t="s">
        <v>30</v>
      </c>
      <c r="C23" s="3">
        <f>SUM(C24:C27)</f>
        <v>8</v>
      </c>
      <c r="D23" s="3"/>
      <c r="E23" s="3"/>
    </row>
    <row r="24" spans="1:5" ht="80.25" customHeight="1" x14ac:dyDescent="0.25">
      <c r="A24" s="9" t="s">
        <v>31</v>
      </c>
      <c r="B24" s="10" t="s">
        <v>32</v>
      </c>
      <c r="C24" s="7">
        <v>2</v>
      </c>
      <c r="D24" s="8"/>
      <c r="E24" s="8"/>
    </row>
    <row r="25" spans="1:5" ht="73.5" customHeight="1" x14ac:dyDescent="0.25">
      <c r="A25" s="9" t="s">
        <v>33</v>
      </c>
      <c r="B25" s="10" t="s">
        <v>34</v>
      </c>
      <c r="C25" s="7">
        <v>2</v>
      </c>
      <c r="D25" s="8"/>
      <c r="E25" s="8"/>
    </row>
    <row r="26" spans="1:5" ht="64.5" customHeight="1" x14ac:dyDescent="0.25">
      <c r="A26" s="9" t="s">
        <v>35</v>
      </c>
      <c r="B26" s="11" t="s">
        <v>36</v>
      </c>
      <c r="C26" s="7">
        <v>2</v>
      </c>
      <c r="D26" s="8"/>
      <c r="E26" s="8"/>
    </row>
    <row r="27" spans="1:5" ht="42.75" customHeight="1" x14ac:dyDescent="0.25">
      <c r="A27" s="9" t="s">
        <v>37</v>
      </c>
      <c r="B27" s="12" t="s">
        <v>38</v>
      </c>
      <c r="C27" s="7">
        <v>2</v>
      </c>
      <c r="D27" s="8"/>
      <c r="E27" s="8"/>
    </row>
    <row r="28" spans="1:5" ht="99.75" customHeight="1" x14ac:dyDescent="0.25">
      <c r="A28" s="3">
        <v>3</v>
      </c>
      <c r="B28" s="6" t="s">
        <v>39</v>
      </c>
      <c r="C28" s="3">
        <v>2</v>
      </c>
      <c r="D28" s="8"/>
      <c r="E28" s="8"/>
    </row>
    <row r="29" spans="1:5" ht="108" customHeight="1" x14ac:dyDescent="0.25">
      <c r="A29" s="3">
        <v>4</v>
      </c>
      <c r="B29" s="6" t="s">
        <v>40</v>
      </c>
      <c r="C29" s="3">
        <v>2</v>
      </c>
      <c r="D29" s="8"/>
      <c r="E29" s="8"/>
    </row>
    <row r="30" spans="1:5" ht="107.25" customHeight="1" x14ac:dyDescent="0.25">
      <c r="A30" s="3">
        <v>5</v>
      </c>
      <c r="B30" s="6" t="s">
        <v>41</v>
      </c>
      <c r="C30" s="3">
        <v>2</v>
      </c>
      <c r="D30" s="8"/>
      <c r="E30" s="8"/>
    </row>
    <row r="31" spans="1:5" ht="96.75" customHeight="1" x14ac:dyDescent="0.25">
      <c r="A31" s="3">
        <v>6</v>
      </c>
      <c r="B31" s="6" t="s">
        <v>42</v>
      </c>
      <c r="C31" s="3">
        <v>2</v>
      </c>
      <c r="D31" s="8"/>
      <c r="E31" s="8"/>
    </row>
    <row r="32" spans="1:5" ht="15.75" x14ac:dyDescent="0.25">
      <c r="A32" s="3"/>
      <c r="B32" s="3" t="s">
        <v>43</v>
      </c>
      <c r="C32" s="3">
        <f>C10</f>
        <v>30</v>
      </c>
      <c r="D32" s="8"/>
      <c r="E32" s="8"/>
    </row>
    <row r="33" spans="1:5" ht="49.5" customHeight="1" x14ac:dyDescent="0.25">
      <c r="A33" s="3" t="s">
        <v>44</v>
      </c>
      <c r="B33" s="5" t="s">
        <v>45</v>
      </c>
      <c r="C33" s="3">
        <f>C34+C37+C48</f>
        <v>70</v>
      </c>
      <c r="D33" s="3"/>
      <c r="E33" s="3"/>
    </row>
    <row r="34" spans="1:5" ht="99.75" customHeight="1" x14ac:dyDescent="0.25">
      <c r="A34" s="3" t="s">
        <v>46</v>
      </c>
      <c r="B34" s="5" t="s">
        <v>47</v>
      </c>
      <c r="C34" s="3">
        <f>SUM(C35:C36)</f>
        <v>10</v>
      </c>
      <c r="D34" s="3"/>
      <c r="E34" s="3"/>
    </row>
    <row r="35" spans="1:5" ht="62.25" customHeight="1" x14ac:dyDescent="0.25">
      <c r="A35" s="7" t="s">
        <v>15</v>
      </c>
      <c r="B35" s="6" t="s">
        <v>48</v>
      </c>
      <c r="C35" s="7">
        <v>5</v>
      </c>
      <c r="D35" s="8"/>
      <c r="E35" s="8"/>
    </row>
    <row r="36" spans="1:5" ht="47.25" customHeight="1" x14ac:dyDescent="0.25">
      <c r="A36" s="7" t="s">
        <v>21</v>
      </c>
      <c r="B36" s="6" t="s">
        <v>49</v>
      </c>
      <c r="C36" s="7">
        <v>5</v>
      </c>
      <c r="D36" s="8"/>
      <c r="E36" s="8"/>
    </row>
    <row r="37" spans="1:5" ht="95.25" customHeight="1" x14ac:dyDescent="0.25">
      <c r="A37" s="3">
        <v>2</v>
      </c>
      <c r="B37" s="13" t="s">
        <v>50</v>
      </c>
      <c r="C37" s="3">
        <f>SUM(C38:C47)</f>
        <v>50</v>
      </c>
      <c r="D37" s="3"/>
      <c r="E37" s="3"/>
    </row>
    <row r="38" spans="1:5" ht="239.25" customHeight="1" x14ac:dyDescent="0.25">
      <c r="A38" s="9" t="s">
        <v>31</v>
      </c>
      <c r="B38" s="6" t="s">
        <v>51</v>
      </c>
      <c r="C38" s="7">
        <v>5</v>
      </c>
      <c r="D38" s="8"/>
      <c r="E38" s="8"/>
    </row>
    <row r="39" spans="1:5" ht="220.5" customHeight="1" x14ac:dyDescent="0.25">
      <c r="A39" s="9" t="s">
        <v>33</v>
      </c>
      <c r="B39" s="6" t="s">
        <v>52</v>
      </c>
      <c r="C39" s="7">
        <v>5</v>
      </c>
      <c r="D39" s="8"/>
      <c r="E39" s="8"/>
    </row>
    <row r="40" spans="1:5" ht="154.5" customHeight="1" x14ac:dyDescent="0.25">
      <c r="A40" s="9" t="s">
        <v>35</v>
      </c>
      <c r="B40" s="6" t="s">
        <v>53</v>
      </c>
      <c r="C40" s="7">
        <v>5</v>
      </c>
      <c r="D40" s="8"/>
      <c r="E40" s="8"/>
    </row>
    <row r="41" spans="1:5" ht="147.75" customHeight="1" x14ac:dyDescent="0.25">
      <c r="A41" s="9" t="s">
        <v>37</v>
      </c>
      <c r="B41" s="6" t="s">
        <v>54</v>
      </c>
      <c r="C41" s="7">
        <v>5</v>
      </c>
      <c r="D41" s="8"/>
      <c r="E41" s="8"/>
    </row>
    <row r="42" spans="1:5" ht="106.5" customHeight="1" x14ac:dyDescent="0.25">
      <c r="A42" s="9" t="s">
        <v>55</v>
      </c>
      <c r="B42" s="6" t="s">
        <v>56</v>
      </c>
      <c r="C42" s="7">
        <v>5</v>
      </c>
      <c r="D42" s="8"/>
      <c r="E42" s="8"/>
    </row>
    <row r="43" spans="1:5" ht="78" customHeight="1" x14ac:dyDescent="0.25">
      <c r="A43" s="9" t="s">
        <v>57</v>
      </c>
      <c r="B43" s="6" t="s">
        <v>58</v>
      </c>
      <c r="C43" s="7">
        <v>5</v>
      </c>
      <c r="D43" s="8"/>
      <c r="E43" s="8"/>
    </row>
    <row r="44" spans="1:5" ht="78.75" customHeight="1" x14ac:dyDescent="0.25">
      <c r="A44" s="9" t="s">
        <v>59</v>
      </c>
      <c r="B44" s="6" t="s">
        <v>60</v>
      </c>
      <c r="C44" s="7">
        <v>5</v>
      </c>
      <c r="D44" s="8"/>
      <c r="E44" s="8"/>
    </row>
    <row r="45" spans="1:5" ht="192" customHeight="1" x14ac:dyDescent="0.25">
      <c r="A45" s="9" t="s">
        <v>61</v>
      </c>
      <c r="B45" s="6" t="s">
        <v>62</v>
      </c>
      <c r="C45" s="7">
        <v>5</v>
      </c>
      <c r="D45" s="8"/>
      <c r="E45" s="8"/>
    </row>
    <row r="46" spans="1:5" ht="80.25" customHeight="1" x14ac:dyDescent="0.25">
      <c r="A46" s="9" t="s">
        <v>63</v>
      </c>
      <c r="B46" s="6" t="s">
        <v>64</v>
      </c>
      <c r="C46" s="7">
        <v>5</v>
      </c>
      <c r="D46" s="8"/>
      <c r="E46" s="8"/>
    </row>
    <row r="47" spans="1:5" ht="57.75" customHeight="1" x14ac:dyDescent="0.25">
      <c r="A47" s="9" t="s">
        <v>65</v>
      </c>
      <c r="B47" s="6" t="s">
        <v>66</v>
      </c>
      <c r="C47" s="7">
        <v>5</v>
      </c>
      <c r="D47" s="8"/>
      <c r="E47" s="8"/>
    </row>
    <row r="48" spans="1:5" ht="66.75" customHeight="1" x14ac:dyDescent="0.25">
      <c r="A48" s="14">
        <v>3</v>
      </c>
      <c r="B48" s="5" t="s">
        <v>67</v>
      </c>
      <c r="C48" s="15">
        <f>SUM(C49:C50)</f>
        <v>10</v>
      </c>
      <c r="D48" s="15"/>
      <c r="E48" s="3"/>
    </row>
    <row r="49" spans="1:5" ht="59.25" customHeight="1" x14ac:dyDescent="0.25">
      <c r="A49" s="16" t="s">
        <v>68</v>
      </c>
      <c r="B49" s="6" t="s">
        <v>69</v>
      </c>
      <c r="C49" s="17">
        <v>5</v>
      </c>
      <c r="D49" s="8"/>
      <c r="E49" s="8"/>
    </row>
    <row r="50" spans="1:5" ht="58.5" customHeight="1" x14ac:dyDescent="0.25">
      <c r="A50" s="16" t="s">
        <v>70</v>
      </c>
      <c r="B50" s="6" t="s">
        <v>71</v>
      </c>
      <c r="C50" s="17">
        <v>5</v>
      </c>
      <c r="D50" s="8"/>
      <c r="E50" s="8"/>
    </row>
    <row r="51" spans="1:5" ht="15.75" x14ac:dyDescent="0.25">
      <c r="A51" s="16"/>
      <c r="B51" s="3" t="s">
        <v>72</v>
      </c>
      <c r="C51" s="15">
        <f>C33</f>
        <v>70</v>
      </c>
      <c r="D51" s="15"/>
      <c r="E51" s="8"/>
    </row>
    <row r="52" spans="1:5" ht="15.75" x14ac:dyDescent="0.25">
      <c r="A52" s="7"/>
      <c r="B52" s="18" t="s">
        <v>73</v>
      </c>
      <c r="C52" s="18">
        <f>C10+C33</f>
        <v>100</v>
      </c>
      <c r="D52" s="18"/>
      <c r="E52" s="19"/>
    </row>
    <row r="53" spans="1:5" ht="15.75" x14ac:dyDescent="0.25">
      <c r="A53" s="20"/>
      <c r="B53" s="21"/>
      <c r="C53" s="21"/>
      <c r="D53" s="21"/>
      <c r="E53" s="21"/>
    </row>
    <row r="54" spans="1:5" ht="15.75" x14ac:dyDescent="0.25">
      <c r="A54" s="33" t="s">
        <v>74</v>
      </c>
      <c r="B54" s="34"/>
      <c r="C54" s="34"/>
      <c r="D54" s="34"/>
      <c r="E54" s="34"/>
    </row>
    <row r="55" spans="1:5" ht="15.75" x14ac:dyDescent="0.25">
      <c r="A55" s="22" t="s">
        <v>75</v>
      </c>
      <c r="B55" s="23"/>
      <c r="C55" s="23"/>
      <c r="D55" s="23"/>
      <c r="E55" s="23"/>
    </row>
    <row r="56" spans="1:5" ht="15.75" x14ac:dyDescent="0.25">
      <c r="A56" s="25" t="s">
        <v>76</v>
      </c>
      <c r="B56" s="25"/>
      <c r="C56" s="25"/>
      <c r="D56" s="25"/>
      <c r="E56" s="25"/>
    </row>
    <row r="57" spans="1:5" ht="15.75" x14ac:dyDescent="0.25">
      <c r="A57" s="24" t="s">
        <v>77</v>
      </c>
      <c r="B57" s="26" t="s">
        <v>78</v>
      </c>
      <c r="C57" s="26"/>
      <c r="D57" s="26"/>
      <c r="E57" s="26"/>
    </row>
  </sheetData>
  <mergeCells count="14">
    <mergeCell ref="A5:E5"/>
    <mergeCell ref="A1:B1"/>
    <mergeCell ref="C1:E1"/>
    <mergeCell ref="A2:B2"/>
    <mergeCell ref="A3:E3"/>
    <mergeCell ref="A4:E4"/>
    <mergeCell ref="A56:E56"/>
    <mergeCell ref="B57:E57"/>
    <mergeCell ref="A6:E6"/>
    <mergeCell ref="A8:A9"/>
    <mergeCell ref="B8:B9"/>
    <mergeCell ref="C8:D8"/>
    <mergeCell ref="E8:E9"/>
    <mergeCell ref="A54:E54"/>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2025-11-13T01:29:46Z</dcterms:created>
  <dcterms:modified xsi:type="dcterms:W3CDTF">2025-11-13T09:13:29Z</dcterms:modified>
</cp:coreProperties>
</file>